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4525"/>
</workbook>
</file>

<file path=xl/calcChain.xml><?xml version="1.0" encoding="utf-8"?>
<calcChain xmlns="http://schemas.openxmlformats.org/spreadsheetml/2006/main">
  <c r="E84" i="1" l="1"/>
  <c r="E36" i="1"/>
  <c r="E63" i="1" l="1"/>
  <c r="C63" i="1"/>
  <c r="D63" i="1"/>
  <c r="D84" i="1" l="1"/>
  <c r="D79" i="1" l="1"/>
  <c r="C40" i="1" l="1"/>
  <c r="D36" i="1" l="1"/>
  <c r="C36" i="1"/>
  <c r="C21" i="1" l="1"/>
  <c r="E21" i="1"/>
  <c r="D21" i="1"/>
  <c r="E79" i="1"/>
  <c r="C79" i="1"/>
  <c r="E81" i="1" l="1"/>
  <c r="E83" i="1" s="1"/>
  <c r="D81" i="1"/>
  <c r="D83" i="1" s="1"/>
  <c r="C81" i="1"/>
  <c r="C83" i="1" s="1"/>
</calcChain>
</file>

<file path=xl/sharedStrings.xml><?xml version="1.0" encoding="utf-8"?>
<sst xmlns="http://schemas.openxmlformats.org/spreadsheetml/2006/main" count="181" uniqueCount="133">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</sst>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0"/>
  <sheetViews>
    <sheetView tabSelected="1" view="pageBreakPreview" topLeftCell="A3" zoomScale="58" zoomScaleNormal="70" zoomScaleSheetLayoutView="58" workbookViewId="0">
      <selection activeCell="V76" sqref="V76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5.85546875" customWidth="1"/>
    <col min="7" max="7" width="62.7109375" customWidth="1"/>
  </cols>
  <sheetData>
    <row r="1" spans="1:8" ht="18.75" x14ac:dyDescent="0.3">
      <c r="A1" s="87"/>
      <c r="B1" s="87"/>
      <c r="C1" s="87"/>
      <c r="D1" s="87"/>
      <c r="E1" s="87"/>
      <c r="F1" s="87"/>
      <c r="G1" s="7" t="s">
        <v>89</v>
      </c>
    </row>
    <row r="2" spans="1:8" ht="18.75" x14ac:dyDescent="0.3">
      <c r="A2" s="87"/>
      <c r="B2" s="87"/>
      <c r="C2" s="87"/>
      <c r="D2" s="87"/>
      <c r="E2" s="87"/>
      <c r="F2" s="87"/>
      <c r="G2" s="7" t="s">
        <v>90</v>
      </c>
    </row>
    <row r="3" spans="1:8" ht="18.75" x14ac:dyDescent="0.3">
      <c r="A3" s="87"/>
      <c r="B3" s="87"/>
      <c r="C3" s="87"/>
      <c r="D3" s="87"/>
      <c r="E3" s="87"/>
      <c r="F3" s="87"/>
      <c r="G3" s="7" t="s">
        <v>91</v>
      </c>
    </row>
    <row r="4" spans="1:8" ht="18.75" x14ac:dyDescent="0.3">
      <c r="A4" s="87"/>
      <c r="B4" s="87"/>
      <c r="C4" s="87"/>
      <c r="D4" s="87"/>
      <c r="E4" s="87"/>
      <c r="F4" s="87"/>
      <c r="G4" s="7" t="s">
        <v>92</v>
      </c>
    </row>
    <row r="5" spans="1:8" ht="18.75" x14ac:dyDescent="0.3">
      <c r="A5" s="87"/>
      <c r="B5" s="87"/>
      <c r="C5" s="87"/>
      <c r="D5" s="87"/>
      <c r="E5" s="87"/>
      <c r="F5" s="87"/>
      <c r="G5" s="8"/>
    </row>
    <row r="6" spans="1:8" ht="18.75" x14ac:dyDescent="0.3">
      <c r="A6" s="87"/>
      <c r="B6" s="87"/>
      <c r="C6" s="87"/>
      <c r="D6" s="87"/>
      <c r="E6" s="87"/>
      <c r="F6" s="87"/>
      <c r="G6" s="7" t="s">
        <v>123</v>
      </c>
      <c r="H6" s="6"/>
    </row>
    <row r="7" spans="1:8" ht="18.75" x14ac:dyDescent="0.3">
      <c r="A7" s="87"/>
      <c r="B7" s="87"/>
      <c r="C7" s="87"/>
      <c r="D7" s="87"/>
      <c r="E7" s="87"/>
      <c r="F7" s="87"/>
      <c r="G7" s="7" t="s">
        <v>93</v>
      </c>
      <c r="H7" s="6"/>
    </row>
    <row r="8" spans="1:8" ht="18.75" x14ac:dyDescent="0.3">
      <c r="A8" s="87"/>
      <c r="B8" s="87"/>
      <c r="C8" s="87"/>
      <c r="D8" s="87"/>
      <c r="E8" s="87"/>
      <c r="F8" s="87"/>
      <c r="G8" s="7" t="s">
        <v>94</v>
      </c>
      <c r="H8" s="6"/>
    </row>
    <row r="9" spans="1:8" ht="18.75" x14ac:dyDescent="0.3">
      <c r="A9" s="87"/>
      <c r="B9" s="87"/>
      <c r="C9" s="87"/>
      <c r="D9" s="87"/>
      <c r="E9" s="87"/>
      <c r="F9" s="87"/>
      <c r="G9" s="7" t="s">
        <v>95</v>
      </c>
      <c r="H9" s="6"/>
    </row>
    <row r="10" spans="1:8" ht="18.75" x14ac:dyDescent="0.3">
      <c r="A10" s="87"/>
      <c r="B10" s="87"/>
      <c r="C10" s="87"/>
      <c r="D10" s="87"/>
      <c r="E10" s="87"/>
      <c r="F10" s="87"/>
      <c r="G10" s="7" t="s">
        <v>101</v>
      </c>
      <c r="H10" s="6"/>
    </row>
    <row r="11" spans="1:8" ht="18.75" x14ac:dyDescent="0.3">
      <c r="A11" s="87"/>
      <c r="B11" s="87"/>
      <c r="C11" s="87"/>
      <c r="D11" s="87"/>
      <c r="E11" s="87"/>
      <c r="F11" s="87"/>
      <c r="G11" s="8"/>
    </row>
    <row r="12" spans="1:8" ht="27" customHeight="1" x14ac:dyDescent="0.25">
      <c r="A12" s="86" t="s">
        <v>0</v>
      </c>
      <c r="B12" s="86"/>
      <c r="C12" s="86"/>
      <c r="D12" s="86"/>
      <c r="E12" s="86"/>
      <c r="F12" s="86"/>
      <c r="G12" s="86"/>
    </row>
    <row r="13" spans="1:8" ht="25.5" customHeight="1" x14ac:dyDescent="0.25">
      <c r="A13" s="105" t="s">
        <v>1</v>
      </c>
      <c r="B13" s="106" t="s">
        <v>2</v>
      </c>
      <c r="C13" s="102" t="s">
        <v>3</v>
      </c>
      <c r="D13" s="103"/>
      <c r="E13" s="104"/>
      <c r="F13" s="108" t="s">
        <v>5</v>
      </c>
      <c r="G13" s="106" t="s">
        <v>4</v>
      </c>
    </row>
    <row r="14" spans="1:8" ht="18.75" x14ac:dyDescent="0.3">
      <c r="A14" s="105"/>
      <c r="B14" s="107"/>
      <c r="C14" s="9" t="s">
        <v>6</v>
      </c>
      <c r="D14" s="9" t="s">
        <v>7</v>
      </c>
      <c r="E14" s="9" t="s">
        <v>8</v>
      </c>
      <c r="F14" s="109"/>
      <c r="G14" s="107"/>
    </row>
    <row r="15" spans="1:8" ht="72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110" t="s">
        <v>10</v>
      </c>
      <c r="B16" s="111"/>
      <c r="C16" s="111"/>
      <c r="D16" s="111"/>
      <c r="E16" s="111"/>
      <c r="F16" s="111"/>
      <c r="G16" s="112"/>
    </row>
    <row r="17" spans="1:13" ht="409.6" customHeight="1" x14ac:dyDescent="0.25">
      <c r="A17" s="51" t="s">
        <v>11</v>
      </c>
      <c r="B17" s="57" t="s">
        <v>98</v>
      </c>
      <c r="C17" s="75">
        <v>5071.8</v>
      </c>
      <c r="D17" s="115">
        <v>4844.3</v>
      </c>
      <c r="E17" s="75">
        <v>2940</v>
      </c>
      <c r="F17" s="51" t="s">
        <v>12</v>
      </c>
      <c r="G17" s="63" t="s">
        <v>13</v>
      </c>
      <c r="K17" s="2"/>
      <c r="L17" s="2"/>
      <c r="M17" t="s">
        <v>104</v>
      </c>
    </row>
    <row r="18" spans="1:13" ht="409.5" customHeight="1" x14ac:dyDescent="0.25">
      <c r="A18" s="52"/>
      <c r="B18" s="74"/>
      <c r="C18" s="76"/>
      <c r="D18" s="116"/>
      <c r="E18" s="76"/>
      <c r="F18" s="52"/>
      <c r="G18" s="64"/>
      <c r="K18" s="2"/>
      <c r="L18" s="2"/>
    </row>
    <row r="19" spans="1:13" ht="81" customHeight="1" x14ac:dyDescent="0.25">
      <c r="A19" s="52"/>
      <c r="B19" s="74"/>
      <c r="C19" s="76"/>
      <c r="D19" s="116"/>
      <c r="E19" s="76"/>
      <c r="F19" s="52"/>
      <c r="G19" s="64"/>
      <c r="K19" s="2"/>
      <c r="L19" s="2"/>
    </row>
    <row r="20" spans="1:13" ht="306" customHeight="1" x14ac:dyDescent="0.25">
      <c r="A20" s="53"/>
      <c r="B20" s="58"/>
      <c r="C20" s="77"/>
      <c r="D20" s="117"/>
      <c r="E20" s="77"/>
      <c r="F20" s="53"/>
      <c r="G20" s="114"/>
      <c r="K20" s="2"/>
      <c r="L20" s="2"/>
    </row>
    <row r="21" spans="1:13" ht="40.5" customHeight="1" x14ac:dyDescent="0.25">
      <c r="A21" s="81" t="s">
        <v>14</v>
      </c>
      <c r="B21" s="82"/>
      <c r="C21" s="24">
        <f>SUM(C17)</f>
        <v>5071.8</v>
      </c>
      <c r="D21" s="44">
        <f>SUM(D17)</f>
        <v>4844.3</v>
      </c>
      <c r="E21" s="24">
        <f>SUM(E17)</f>
        <v>2940</v>
      </c>
      <c r="F21" s="25"/>
      <c r="G21" s="26"/>
    </row>
    <row r="22" spans="1:13" ht="57.75" customHeight="1" x14ac:dyDescent="0.25">
      <c r="A22" s="88" t="s">
        <v>15</v>
      </c>
      <c r="B22" s="89"/>
      <c r="C22" s="89"/>
      <c r="D22" s="89"/>
      <c r="E22" s="89"/>
      <c r="F22" s="89"/>
      <c r="G22" s="90"/>
    </row>
    <row r="23" spans="1:13" ht="87.75" customHeight="1" x14ac:dyDescent="0.25">
      <c r="A23" s="12" t="s">
        <v>76</v>
      </c>
      <c r="B23" s="19" t="s">
        <v>112</v>
      </c>
      <c r="C23" s="14">
        <v>595.70000000000005</v>
      </c>
      <c r="D23" s="34">
        <v>1650</v>
      </c>
      <c r="E23" s="14">
        <v>798</v>
      </c>
      <c r="F23" s="15" t="s">
        <v>12</v>
      </c>
      <c r="G23" s="16" t="s">
        <v>113</v>
      </c>
    </row>
    <row r="24" spans="1:13" ht="69" customHeight="1" x14ac:dyDescent="0.3">
      <c r="A24" s="12" t="s">
        <v>78</v>
      </c>
      <c r="B24" s="19" t="s">
        <v>77</v>
      </c>
      <c r="C24" s="13"/>
      <c r="D24" s="34">
        <v>265</v>
      </c>
      <c r="E24" s="13"/>
      <c r="F24" s="15" t="s">
        <v>12</v>
      </c>
      <c r="G24" s="16" t="s">
        <v>56</v>
      </c>
    </row>
    <row r="25" spans="1:13" ht="94.5" customHeight="1" x14ac:dyDescent="0.3">
      <c r="A25" s="12" t="s">
        <v>79</v>
      </c>
      <c r="B25" s="19" t="s">
        <v>99</v>
      </c>
      <c r="C25" s="13"/>
      <c r="D25" s="35"/>
      <c r="E25" s="13"/>
      <c r="F25" s="10"/>
      <c r="G25" s="124"/>
      <c r="K25" s="39"/>
    </row>
    <row r="26" spans="1:13" ht="63" customHeight="1" x14ac:dyDescent="0.3">
      <c r="A26" s="68" t="s">
        <v>80</v>
      </c>
      <c r="B26" s="71" t="s">
        <v>103</v>
      </c>
      <c r="C26" s="13"/>
      <c r="D26" s="35"/>
      <c r="E26" s="13"/>
      <c r="F26" s="10" t="s">
        <v>71</v>
      </c>
      <c r="G26" s="57" t="s">
        <v>118</v>
      </c>
    </row>
    <row r="27" spans="1:13" ht="18.75" x14ac:dyDescent="0.3">
      <c r="A27" s="69"/>
      <c r="B27" s="72"/>
      <c r="C27" s="13"/>
      <c r="D27" s="34"/>
      <c r="E27" s="14"/>
      <c r="F27" s="10" t="s">
        <v>70</v>
      </c>
      <c r="G27" s="74"/>
    </row>
    <row r="28" spans="1:13" ht="18.75" x14ac:dyDescent="0.3">
      <c r="A28" s="70"/>
      <c r="B28" s="73"/>
      <c r="C28" s="33">
        <v>109.8</v>
      </c>
      <c r="D28" s="34">
        <v>236.9</v>
      </c>
      <c r="E28" s="14"/>
      <c r="F28" s="10" t="s">
        <v>12</v>
      </c>
      <c r="G28" s="58"/>
    </row>
    <row r="29" spans="1:13" ht="98.25" customHeight="1" x14ac:dyDescent="0.3">
      <c r="A29" s="12" t="s">
        <v>81</v>
      </c>
      <c r="B29" s="19" t="s">
        <v>117</v>
      </c>
      <c r="C29" s="34">
        <v>135</v>
      </c>
      <c r="D29" s="34">
        <v>135</v>
      </c>
      <c r="E29" s="13"/>
      <c r="F29" s="123" t="s">
        <v>12</v>
      </c>
      <c r="G29" s="29" t="s">
        <v>87</v>
      </c>
    </row>
    <row r="30" spans="1:13" ht="91.5" customHeight="1" x14ac:dyDescent="0.3">
      <c r="A30" s="12" t="s">
        <v>82</v>
      </c>
      <c r="B30" s="19" t="s">
        <v>100</v>
      </c>
      <c r="C30" s="35"/>
      <c r="D30" s="35"/>
      <c r="E30" s="14">
        <v>301</v>
      </c>
      <c r="F30" s="22" t="s">
        <v>12</v>
      </c>
      <c r="G30" s="29" t="s">
        <v>87</v>
      </c>
    </row>
    <row r="31" spans="1:13" ht="109.5" customHeight="1" x14ac:dyDescent="0.3">
      <c r="A31" s="12" t="s">
        <v>83</v>
      </c>
      <c r="B31" s="19" t="s">
        <v>105</v>
      </c>
      <c r="C31" s="31">
        <v>415</v>
      </c>
      <c r="D31" s="31">
        <v>332.8</v>
      </c>
      <c r="E31" s="13"/>
      <c r="F31" s="22" t="s">
        <v>12</v>
      </c>
      <c r="G31" s="16" t="s">
        <v>55</v>
      </c>
    </row>
    <row r="32" spans="1:13" ht="78" customHeight="1" x14ac:dyDescent="0.25">
      <c r="A32" s="68" t="s">
        <v>84</v>
      </c>
      <c r="B32" s="71" t="s">
        <v>102</v>
      </c>
      <c r="C32" s="75"/>
      <c r="D32" s="78"/>
      <c r="E32" s="83"/>
      <c r="F32" s="51"/>
      <c r="G32" s="57" t="s">
        <v>87</v>
      </c>
    </row>
    <row r="33" spans="1:13" ht="22.5" customHeight="1" x14ac:dyDescent="0.25">
      <c r="A33" s="69"/>
      <c r="B33" s="72"/>
      <c r="C33" s="76"/>
      <c r="D33" s="79"/>
      <c r="E33" s="84"/>
      <c r="F33" s="52"/>
      <c r="G33" s="74"/>
    </row>
    <row r="34" spans="1:13" ht="15.75" hidden="1" customHeight="1" x14ac:dyDescent="0.25">
      <c r="A34" s="70"/>
      <c r="B34" s="73"/>
      <c r="C34" s="77"/>
      <c r="D34" s="80"/>
      <c r="E34" s="85"/>
      <c r="F34" s="53"/>
      <c r="G34" s="58"/>
    </row>
    <row r="35" spans="1:13" ht="131.25" x14ac:dyDescent="0.3">
      <c r="A35" s="12" t="s">
        <v>86</v>
      </c>
      <c r="B35" s="19" t="s">
        <v>85</v>
      </c>
      <c r="C35" s="13"/>
      <c r="D35" s="31">
        <v>50</v>
      </c>
      <c r="E35" s="13"/>
      <c r="F35" s="22" t="s">
        <v>12</v>
      </c>
      <c r="G35" s="16" t="s">
        <v>119</v>
      </c>
    </row>
    <row r="36" spans="1:13" ht="49.5" customHeight="1" x14ac:dyDescent="0.3">
      <c r="A36" s="81" t="s">
        <v>16</v>
      </c>
      <c r="B36" s="82"/>
      <c r="C36" s="24">
        <f>SUM(C23:C35)</f>
        <v>1255.5</v>
      </c>
      <c r="D36" s="44">
        <f>SUM(D23:D35)</f>
        <v>2669.7000000000003</v>
      </c>
      <c r="E36" s="24">
        <f>SUM(E23:E35)</f>
        <v>1099</v>
      </c>
      <c r="F36" s="27"/>
      <c r="G36" s="17"/>
    </row>
    <row r="37" spans="1:13" ht="45.75" customHeight="1" x14ac:dyDescent="0.3">
      <c r="A37" s="65" t="s">
        <v>17</v>
      </c>
      <c r="B37" s="66"/>
      <c r="C37" s="66"/>
      <c r="D37" s="66"/>
      <c r="E37" s="66"/>
      <c r="F37" s="66"/>
      <c r="G37" s="67"/>
    </row>
    <row r="38" spans="1:13" ht="252" customHeight="1" x14ac:dyDescent="0.3">
      <c r="A38" s="18" t="s">
        <v>96</v>
      </c>
      <c r="B38" s="19" t="s">
        <v>114</v>
      </c>
      <c r="C38" s="10"/>
      <c r="D38" s="20"/>
      <c r="E38" s="10"/>
      <c r="F38" s="10"/>
      <c r="G38" s="23" t="s">
        <v>97</v>
      </c>
    </row>
    <row r="39" spans="1:13" ht="63.75" customHeight="1" x14ac:dyDescent="0.3">
      <c r="A39" s="18" t="s">
        <v>115</v>
      </c>
      <c r="B39" s="19" t="s">
        <v>116</v>
      </c>
      <c r="C39" s="14">
        <v>300</v>
      </c>
      <c r="D39" s="14"/>
      <c r="E39" s="40"/>
      <c r="F39" s="15" t="s">
        <v>12</v>
      </c>
      <c r="G39" s="23" t="s">
        <v>50</v>
      </c>
    </row>
    <row r="40" spans="1:13" ht="32.25" customHeight="1" x14ac:dyDescent="0.3">
      <c r="A40" s="81" t="s">
        <v>18</v>
      </c>
      <c r="B40" s="82"/>
      <c r="C40" s="24">
        <f>SUM(C38:C39)</f>
        <v>300</v>
      </c>
      <c r="D40" s="24"/>
      <c r="E40" s="24"/>
      <c r="F40" s="41"/>
      <c r="G40" s="11"/>
    </row>
    <row r="41" spans="1:13" ht="33" customHeight="1" x14ac:dyDescent="0.25">
      <c r="A41" s="88" t="s">
        <v>19</v>
      </c>
      <c r="B41" s="89"/>
      <c r="C41" s="89"/>
      <c r="D41" s="89"/>
      <c r="E41" s="89"/>
      <c r="F41" s="89"/>
      <c r="G41" s="90"/>
      <c r="L41" s="5"/>
    </row>
    <row r="42" spans="1:13" ht="125.25" customHeight="1" x14ac:dyDescent="0.25">
      <c r="A42" s="15" t="s">
        <v>64</v>
      </c>
      <c r="B42" s="16" t="s">
        <v>65</v>
      </c>
      <c r="C42" s="14"/>
      <c r="D42" s="34">
        <v>261</v>
      </c>
      <c r="E42" s="14"/>
      <c r="F42" s="15" t="s">
        <v>12</v>
      </c>
      <c r="G42" s="19" t="s">
        <v>75</v>
      </c>
      <c r="L42" s="5"/>
    </row>
    <row r="43" spans="1:13" ht="113.25" customHeight="1" x14ac:dyDescent="0.3">
      <c r="A43" s="51" t="s">
        <v>66</v>
      </c>
      <c r="B43" s="118" t="s">
        <v>67</v>
      </c>
      <c r="C43" s="14"/>
      <c r="D43" s="34">
        <v>3445.1</v>
      </c>
      <c r="E43" s="14"/>
      <c r="F43" s="10" t="s">
        <v>71</v>
      </c>
      <c r="G43" s="71" t="s">
        <v>88</v>
      </c>
      <c r="J43" s="3"/>
      <c r="K43" s="3"/>
      <c r="M43" s="5"/>
    </row>
    <row r="44" spans="1:13" ht="26.25" customHeight="1" x14ac:dyDescent="0.3">
      <c r="A44" s="52"/>
      <c r="B44" s="119"/>
      <c r="C44" s="14"/>
      <c r="D44" s="34">
        <v>560.79999999999995</v>
      </c>
      <c r="E44" s="14"/>
      <c r="F44" s="10" t="s">
        <v>70</v>
      </c>
      <c r="G44" s="72"/>
      <c r="K44" s="3"/>
    </row>
    <row r="45" spans="1:13" ht="26.25" customHeight="1" x14ac:dyDescent="0.3">
      <c r="A45" s="52"/>
      <c r="B45" s="119"/>
      <c r="C45" s="14"/>
      <c r="D45" s="34">
        <v>445.1</v>
      </c>
      <c r="E45" s="14"/>
      <c r="F45" s="10" t="s">
        <v>12</v>
      </c>
      <c r="G45" s="73"/>
      <c r="K45" s="3"/>
    </row>
    <row r="46" spans="1:13" ht="138" customHeight="1" x14ac:dyDescent="0.3">
      <c r="A46" s="51" t="s">
        <v>68</v>
      </c>
      <c r="B46" s="57" t="s">
        <v>69</v>
      </c>
      <c r="C46" s="33">
        <v>225.6</v>
      </c>
      <c r="D46" s="33"/>
      <c r="E46" s="28"/>
      <c r="F46" s="10" t="s">
        <v>71</v>
      </c>
      <c r="G46" s="71" t="s">
        <v>55</v>
      </c>
    </row>
    <row r="47" spans="1:13" ht="23.25" customHeight="1" x14ac:dyDescent="0.3">
      <c r="A47" s="52"/>
      <c r="B47" s="74"/>
      <c r="C47" s="31">
        <v>126.9</v>
      </c>
      <c r="D47" s="31"/>
      <c r="E47" s="21"/>
      <c r="F47" s="10" t="s">
        <v>70</v>
      </c>
      <c r="G47" s="72"/>
    </row>
    <row r="48" spans="1:13" ht="45" customHeight="1" x14ac:dyDescent="0.25">
      <c r="A48" s="53"/>
      <c r="B48" s="58"/>
      <c r="C48" s="31">
        <v>3.6</v>
      </c>
      <c r="D48" s="31">
        <v>4</v>
      </c>
      <c r="E48" s="21"/>
      <c r="F48" s="22" t="s">
        <v>12</v>
      </c>
      <c r="G48" s="73"/>
      <c r="J48" s="4"/>
    </row>
    <row r="49" spans="1:15" ht="204" customHeight="1" x14ac:dyDescent="0.3">
      <c r="A49" s="15" t="s">
        <v>72</v>
      </c>
      <c r="B49" s="16" t="s">
        <v>73</v>
      </c>
      <c r="C49" s="34"/>
      <c r="D49" s="14"/>
      <c r="E49" s="14"/>
      <c r="F49" s="10"/>
      <c r="G49" s="19" t="s">
        <v>74</v>
      </c>
      <c r="K49" s="30"/>
    </row>
    <row r="50" spans="1:15" ht="81" customHeight="1" x14ac:dyDescent="0.3">
      <c r="A50" s="51" t="s">
        <v>106</v>
      </c>
      <c r="B50" s="16" t="s">
        <v>108</v>
      </c>
      <c r="C50" s="34">
        <v>1891.2</v>
      </c>
      <c r="D50" s="14"/>
      <c r="E50" s="14"/>
      <c r="F50" s="10" t="s">
        <v>70</v>
      </c>
      <c r="G50" s="54" t="s">
        <v>107</v>
      </c>
      <c r="K50" s="30"/>
    </row>
    <row r="51" spans="1:15" ht="26.25" customHeight="1" x14ac:dyDescent="0.3">
      <c r="A51" s="52"/>
      <c r="B51" s="16" t="s">
        <v>109</v>
      </c>
      <c r="C51" s="34">
        <v>2171.6</v>
      </c>
      <c r="D51" s="14"/>
      <c r="E51" s="14"/>
      <c r="F51" s="37" t="s">
        <v>12</v>
      </c>
      <c r="G51" s="55"/>
      <c r="K51" s="30"/>
      <c r="O51" s="4"/>
    </row>
    <row r="52" spans="1:15" ht="78.75" customHeight="1" x14ac:dyDescent="0.3">
      <c r="A52" s="53"/>
      <c r="B52" s="36" t="s">
        <v>110</v>
      </c>
      <c r="C52" s="34">
        <v>630.4</v>
      </c>
      <c r="D52" s="14"/>
      <c r="E52" s="14"/>
      <c r="F52" s="11" t="s">
        <v>111</v>
      </c>
      <c r="G52" s="56"/>
      <c r="K52" s="30"/>
    </row>
    <row r="53" spans="1:15" ht="41.25" customHeight="1" x14ac:dyDescent="0.3">
      <c r="A53" s="15" t="s">
        <v>120</v>
      </c>
      <c r="B53" s="47" t="s">
        <v>121</v>
      </c>
      <c r="C53" s="34"/>
      <c r="D53" s="34">
        <v>1359.4</v>
      </c>
      <c r="E53" s="14"/>
      <c r="F53" s="48" t="s">
        <v>12</v>
      </c>
      <c r="G53" s="46" t="s">
        <v>125</v>
      </c>
      <c r="K53" s="30"/>
    </row>
    <row r="54" spans="1:15" ht="78.75" customHeight="1" x14ac:dyDescent="0.3">
      <c r="A54" s="51" t="s">
        <v>130</v>
      </c>
      <c r="B54" s="120" t="s">
        <v>127</v>
      </c>
      <c r="C54" s="34"/>
      <c r="D54" s="14"/>
      <c r="E54" s="14">
        <v>5000</v>
      </c>
      <c r="F54" s="48" t="s">
        <v>70</v>
      </c>
      <c r="G54" s="54" t="s">
        <v>126</v>
      </c>
      <c r="K54" s="30"/>
    </row>
    <row r="55" spans="1:15" ht="28.5" customHeight="1" x14ac:dyDescent="0.25">
      <c r="A55" s="52"/>
      <c r="B55" s="121" t="s">
        <v>109</v>
      </c>
      <c r="C55" s="59"/>
      <c r="D55" s="61"/>
      <c r="E55" s="61">
        <v>264</v>
      </c>
      <c r="F55" s="49" t="s">
        <v>12</v>
      </c>
      <c r="G55" s="55"/>
      <c r="K55" s="30"/>
    </row>
    <row r="56" spans="1:15" ht="78.75" hidden="1" customHeight="1" x14ac:dyDescent="0.25">
      <c r="A56" s="53"/>
      <c r="B56" s="122"/>
      <c r="C56" s="60"/>
      <c r="D56" s="62"/>
      <c r="E56" s="62"/>
      <c r="F56" s="50"/>
      <c r="G56" s="56"/>
      <c r="K56" s="30"/>
    </row>
    <row r="57" spans="1:15" ht="78.75" customHeight="1" x14ac:dyDescent="0.3">
      <c r="A57" s="51" t="s">
        <v>131</v>
      </c>
      <c r="B57" s="120" t="s">
        <v>129</v>
      </c>
      <c r="C57" s="34"/>
      <c r="D57" s="14"/>
      <c r="E57" s="14">
        <v>9000</v>
      </c>
      <c r="F57" s="48" t="s">
        <v>70</v>
      </c>
      <c r="G57" s="54" t="s">
        <v>126</v>
      </c>
      <c r="K57" s="30"/>
    </row>
    <row r="58" spans="1:15" ht="27" customHeight="1" x14ac:dyDescent="0.25">
      <c r="A58" s="52"/>
      <c r="B58" s="121" t="s">
        <v>109</v>
      </c>
      <c r="C58" s="59"/>
      <c r="D58" s="61"/>
      <c r="E58" s="61">
        <v>475</v>
      </c>
      <c r="F58" s="49" t="s">
        <v>12</v>
      </c>
      <c r="G58" s="55"/>
      <c r="K58" s="30"/>
    </row>
    <row r="59" spans="1:15" ht="4.5" customHeight="1" x14ac:dyDescent="0.25">
      <c r="A59" s="53"/>
      <c r="B59" s="122"/>
      <c r="C59" s="60"/>
      <c r="D59" s="62"/>
      <c r="E59" s="62"/>
      <c r="F59" s="50"/>
      <c r="G59" s="56"/>
      <c r="K59" s="30"/>
    </row>
    <row r="60" spans="1:15" ht="95.25" customHeight="1" x14ac:dyDescent="0.3">
      <c r="A60" s="51" t="s">
        <v>132</v>
      </c>
      <c r="B60" s="120" t="s">
        <v>128</v>
      </c>
      <c r="C60" s="34"/>
      <c r="D60" s="14"/>
      <c r="E60" s="14">
        <v>4375</v>
      </c>
      <c r="F60" s="48" t="s">
        <v>70</v>
      </c>
      <c r="G60" s="54" t="s">
        <v>54</v>
      </c>
      <c r="K60" s="30"/>
    </row>
    <row r="61" spans="1:15" ht="26.25" customHeight="1" x14ac:dyDescent="0.25">
      <c r="A61" s="52"/>
      <c r="B61" s="57" t="s">
        <v>109</v>
      </c>
      <c r="C61" s="59"/>
      <c r="D61" s="61"/>
      <c r="E61" s="61">
        <v>231</v>
      </c>
      <c r="F61" s="49" t="s">
        <v>12</v>
      </c>
      <c r="G61" s="55"/>
      <c r="K61" s="30"/>
    </row>
    <row r="62" spans="1:15" ht="66.75" hidden="1" customHeight="1" x14ac:dyDescent="0.25">
      <c r="A62" s="53"/>
      <c r="B62" s="58"/>
      <c r="C62" s="60"/>
      <c r="D62" s="62"/>
      <c r="E62" s="62"/>
      <c r="F62" s="50"/>
      <c r="G62" s="56"/>
      <c r="K62" s="30"/>
    </row>
    <row r="63" spans="1:15" ht="33" customHeight="1" x14ac:dyDescent="0.3">
      <c r="A63" s="81" t="s">
        <v>20</v>
      </c>
      <c r="B63" s="82"/>
      <c r="C63" s="24">
        <f>C42+C43+C44+C45+C46+C47+C48+C49+C50+C51+C52</f>
        <v>5049.2999999999993</v>
      </c>
      <c r="D63" s="24">
        <f>SUM(D42:D62)</f>
        <v>6075.4</v>
      </c>
      <c r="E63" s="24">
        <f>SUM(E42:E62)</f>
        <v>19345</v>
      </c>
      <c r="F63" s="25"/>
      <c r="G63" s="11"/>
    </row>
    <row r="64" spans="1:15" ht="32.25" customHeight="1" x14ac:dyDescent="0.25">
      <c r="A64" s="88" t="s">
        <v>21</v>
      </c>
      <c r="B64" s="99"/>
      <c r="C64" s="99"/>
      <c r="D64" s="99"/>
      <c r="E64" s="99"/>
      <c r="F64" s="99"/>
      <c r="G64" s="100"/>
    </row>
    <row r="65" spans="1:7" ht="200.25" customHeight="1" x14ac:dyDescent="0.3">
      <c r="A65" s="15" t="s">
        <v>61</v>
      </c>
      <c r="B65" s="16" t="s">
        <v>63</v>
      </c>
      <c r="C65" s="10"/>
      <c r="D65" s="10"/>
      <c r="E65" s="10"/>
      <c r="F65" s="15" t="s">
        <v>12</v>
      </c>
      <c r="G65" s="16" t="s">
        <v>62</v>
      </c>
    </row>
    <row r="66" spans="1:7" ht="34.5" customHeight="1" x14ac:dyDescent="0.3">
      <c r="A66" s="81" t="s">
        <v>22</v>
      </c>
      <c r="B66" s="101"/>
      <c r="C66" s="10"/>
      <c r="D66" s="10"/>
      <c r="E66" s="10"/>
      <c r="F66" s="10"/>
      <c r="G66" s="11"/>
    </row>
    <row r="67" spans="1:7" ht="32.25" customHeight="1" x14ac:dyDescent="0.25">
      <c r="A67" s="88" t="s">
        <v>23</v>
      </c>
      <c r="B67" s="89"/>
      <c r="C67" s="89"/>
      <c r="D67" s="89"/>
      <c r="E67" s="89"/>
      <c r="F67" s="89"/>
      <c r="G67" s="90"/>
    </row>
    <row r="68" spans="1:7" ht="54.75" customHeight="1" x14ac:dyDescent="0.3">
      <c r="A68" s="15" t="s">
        <v>24</v>
      </c>
      <c r="B68" s="11" t="s">
        <v>35</v>
      </c>
      <c r="C68" s="31">
        <v>30460.400000000001</v>
      </c>
      <c r="D68" s="31">
        <v>37022.699999999997</v>
      </c>
      <c r="E68" s="31">
        <v>41167.9</v>
      </c>
      <c r="F68" s="15" t="s">
        <v>12</v>
      </c>
      <c r="G68" s="19" t="s">
        <v>53</v>
      </c>
    </row>
    <row r="69" spans="1:7" ht="56.25" customHeight="1" x14ac:dyDescent="0.3">
      <c r="A69" s="15" t="s">
        <v>25</v>
      </c>
      <c r="B69" s="11" t="s">
        <v>38</v>
      </c>
      <c r="C69" s="31">
        <v>1649.1</v>
      </c>
      <c r="D69" s="31">
        <v>1771.8</v>
      </c>
      <c r="E69" s="31">
        <v>2414</v>
      </c>
      <c r="F69" s="15" t="s">
        <v>12</v>
      </c>
      <c r="G69" s="19" t="s">
        <v>52</v>
      </c>
    </row>
    <row r="70" spans="1:7" ht="60" customHeight="1" x14ac:dyDescent="0.3">
      <c r="A70" s="15" t="s">
        <v>26</v>
      </c>
      <c r="B70" s="11" t="s">
        <v>39</v>
      </c>
      <c r="C70" s="31">
        <v>11633.7</v>
      </c>
      <c r="D70" s="31">
        <v>13136.5</v>
      </c>
      <c r="E70" s="31">
        <v>15797.1</v>
      </c>
      <c r="F70" s="15" t="s">
        <v>12</v>
      </c>
      <c r="G70" s="19" t="s">
        <v>54</v>
      </c>
    </row>
    <row r="71" spans="1:7" ht="51.75" customHeight="1" x14ac:dyDescent="0.3">
      <c r="A71" s="15" t="s">
        <v>27</v>
      </c>
      <c r="B71" s="11" t="s">
        <v>36</v>
      </c>
      <c r="C71" s="31">
        <v>11942.3</v>
      </c>
      <c r="D71" s="31">
        <v>15379</v>
      </c>
      <c r="E71" s="31">
        <v>17874</v>
      </c>
      <c r="F71" s="15" t="s">
        <v>12</v>
      </c>
      <c r="G71" s="19" t="s">
        <v>56</v>
      </c>
    </row>
    <row r="72" spans="1:7" ht="94.5" customHeight="1" x14ac:dyDescent="0.3">
      <c r="A72" s="15" t="s">
        <v>28</v>
      </c>
      <c r="B72" s="11" t="s">
        <v>37</v>
      </c>
      <c r="C72" s="31">
        <v>23376.5</v>
      </c>
      <c r="D72" s="31">
        <v>26914</v>
      </c>
      <c r="E72" s="31">
        <v>32370</v>
      </c>
      <c r="F72" s="15" t="s">
        <v>12</v>
      </c>
      <c r="G72" s="19" t="s">
        <v>55</v>
      </c>
    </row>
    <row r="73" spans="1:7" ht="75" customHeight="1" x14ac:dyDescent="0.3">
      <c r="A73" s="15" t="s">
        <v>29</v>
      </c>
      <c r="B73" s="11" t="s">
        <v>40</v>
      </c>
      <c r="C73" s="31">
        <v>7228.3</v>
      </c>
      <c r="D73" s="31">
        <v>7872.1</v>
      </c>
      <c r="E73" s="31">
        <v>9505.2000000000007</v>
      </c>
      <c r="F73" s="15" t="s">
        <v>12</v>
      </c>
      <c r="G73" s="19" t="s">
        <v>48</v>
      </c>
    </row>
    <row r="74" spans="1:7" ht="75.75" customHeight="1" x14ac:dyDescent="0.3">
      <c r="A74" s="15" t="s">
        <v>30</v>
      </c>
      <c r="B74" s="11" t="s">
        <v>41</v>
      </c>
      <c r="C74" s="31">
        <v>9655.9</v>
      </c>
      <c r="D74" s="31">
        <v>10990.6</v>
      </c>
      <c r="E74" s="31">
        <v>12182.6</v>
      </c>
      <c r="F74" s="15" t="s">
        <v>12</v>
      </c>
      <c r="G74" s="22" t="s">
        <v>49</v>
      </c>
    </row>
    <row r="75" spans="1:7" ht="72.75" customHeight="1" x14ac:dyDescent="0.3">
      <c r="A75" s="15" t="s">
        <v>31</v>
      </c>
      <c r="B75" s="11" t="s">
        <v>42</v>
      </c>
      <c r="C75" s="31">
        <v>14955.6</v>
      </c>
      <c r="D75" s="31">
        <v>17319.5</v>
      </c>
      <c r="E75" s="31">
        <v>19479.599999999999</v>
      </c>
      <c r="F75" s="15" t="s">
        <v>12</v>
      </c>
      <c r="G75" s="22" t="s">
        <v>50</v>
      </c>
    </row>
    <row r="76" spans="1:7" ht="78.75" customHeight="1" x14ac:dyDescent="0.3">
      <c r="A76" s="15" t="s">
        <v>32</v>
      </c>
      <c r="B76" s="11" t="s">
        <v>43</v>
      </c>
      <c r="C76" s="31">
        <v>9516.7999999999993</v>
      </c>
      <c r="D76" s="31">
        <v>10993.4</v>
      </c>
      <c r="E76" s="31">
        <v>12243.2</v>
      </c>
      <c r="F76" s="15" t="s">
        <v>12</v>
      </c>
      <c r="G76" s="19" t="s">
        <v>51</v>
      </c>
    </row>
    <row r="77" spans="1:7" ht="80.25" customHeight="1" x14ac:dyDescent="0.3">
      <c r="A77" s="15" t="s">
        <v>33</v>
      </c>
      <c r="B77" s="11" t="s">
        <v>44</v>
      </c>
      <c r="C77" s="31">
        <v>7058.5</v>
      </c>
      <c r="D77" s="31">
        <v>9071.7999999999993</v>
      </c>
      <c r="E77" s="31">
        <v>9950.4</v>
      </c>
      <c r="F77" s="15" t="s">
        <v>12</v>
      </c>
      <c r="G77" s="19" t="s">
        <v>47</v>
      </c>
    </row>
    <row r="78" spans="1:7" ht="96" customHeight="1" x14ac:dyDescent="0.25">
      <c r="A78" s="15" t="s">
        <v>34</v>
      </c>
      <c r="B78" s="19" t="s">
        <v>45</v>
      </c>
      <c r="C78" s="31">
        <v>9313</v>
      </c>
      <c r="D78" s="31">
        <v>10064</v>
      </c>
      <c r="E78" s="31">
        <v>11701</v>
      </c>
      <c r="F78" s="15" t="s">
        <v>12</v>
      </c>
      <c r="G78" s="19" t="s">
        <v>46</v>
      </c>
    </row>
    <row r="79" spans="1:7" ht="18.75" x14ac:dyDescent="0.3">
      <c r="A79" s="93" t="s">
        <v>122</v>
      </c>
      <c r="B79" s="94"/>
      <c r="C79" s="38">
        <f>SUM(C68:C78)</f>
        <v>136790.1</v>
      </c>
      <c r="D79" s="38">
        <f>SUM(D68:D78)</f>
        <v>160535.4</v>
      </c>
      <c r="E79" s="38">
        <f>SUM(E68:E78)</f>
        <v>184685</v>
      </c>
      <c r="F79" s="42"/>
      <c r="G79" s="43"/>
    </row>
    <row r="80" spans="1:7" ht="18.75" x14ac:dyDescent="0.3">
      <c r="A80" s="95"/>
      <c r="B80" s="96"/>
      <c r="C80" s="96"/>
      <c r="D80" s="96"/>
      <c r="E80" s="96"/>
      <c r="F80" s="96"/>
      <c r="G80" s="97"/>
    </row>
    <row r="81" spans="1:15" ht="21.75" customHeight="1" x14ac:dyDescent="0.3">
      <c r="A81" s="93" t="s">
        <v>57</v>
      </c>
      <c r="B81" s="94"/>
      <c r="C81" s="32">
        <f>C79+C63+C40+C36+C21</f>
        <v>148466.69999999998</v>
      </c>
      <c r="D81" s="32">
        <f>D79+D66+D63+D40+D36+D21</f>
        <v>174124.79999999999</v>
      </c>
      <c r="E81" s="32">
        <f>E79+E66+E63+E40+E36+E21</f>
        <v>208069</v>
      </c>
      <c r="F81" s="42"/>
      <c r="G81" s="43"/>
    </row>
    <row r="82" spans="1:15" ht="20.25" customHeight="1" x14ac:dyDescent="0.3">
      <c r="A82" s="93" t="s">
        <v>58</v>
      </c>
      <c r="B82" s="98"/>
      <c r="C82" s="42"/>
      <c r="D82" s="42"/>
      <c r="E82" s="42"/>
      <c r="F82" s="42"/>
      <c r="G82" s="43"/>
    </row>
    <row r="83" spans="1:15" ht="55.5" customHeight="1" x14ac:dyDescent="0.3">
      <c r="A83" s="91" t="s">
        <v>59</v>
      </c>
      <c r="B83" s="92"/>
      <c r="C83" s="38">
        <f>C81-C84</f>
        <v>148221.9</v>
      </c>
      <c r="D83" s="38">
        <f>D81-D84</f>
        <v>172339.8</v>
      </c>
      <c r="E83" s="38">
        <f>E81-E84</f>
        <v>206970</v>
      </c>
      <c r="F83" s="42"/>
      <c r="G83" s="43"/>
      <c r="O83" t="s">
        <v>104</v>
      </c>
    </row>
    <row r="84" spans="1:15" ht="71.25" customHeight="1" x14ac:dyDescent="0.3">
      <c r="A84" s="91" t="s">
        <v>60</v>
      </c>
      <c r="B84" s="92"/>
      <c r="C84" s="38">
        <v>244.8</v>
      </c>
      <c r="D84" s="38">
        <f>D29+D23</f>
        <v>1785</v>
      </c>
      <c r="E84" s="38">
        <f>E36</f>
        <v>1099</v>
      </c>
      <c r="F84" s="42"/>
      <c r="G84" s="43"/>
    </row>
    <row r="85" spans="1:15" ht="15.75" x14ac:dyDescent="0.25">
      <c r="A85" s="113" t="s">
        <v>124</v>
      </c>
      <c r="B85" s="113"/>
      <c r="C85" s="1"/>
      <c r="D85" s="1"/>
      <c r="E85" s="1"/>
      <c r="F85" s="1"/>
      <c r="G85" s="1"/>
    </row>
    <row r="86" spans="1:15" ht="15.75" x14ac:dyDescent="0.25">
      <c r="A86" s="1"/>
      <c r="B86" s="1"/>
      <c r="C86" s="1"/>
      <c r="D86" s="1"/>
      <c r="E86" s="1"/>
      <c r="F86" s="1"/>
      <c r="G86" s="1"/>
    </row>
    <row r="87" spans="1:15" ht="15.75" x14ac:dyDescent="0.25">
      <c r="A87" s="1"/>
      <c r="B87" s="1"/>
      <c r="C87" s="1"/>
      <c r="D87" s="1"/>
      <c r="E87" s="1"/>
      <c r="F87" s="1"/>
      <c r="G87" s="1"/>
    </row>
    <row r="88" spans="1:15" ht="15.75" x14ac:dyDescent="0.25">
      <c r="A88" s="1"/>
      <c r="B88" s="1"/>
      <c r="C88" s="1"/>
      <c r="D88" s="1"/>
      <c r="E88" s="1"/>
      <c r="F88" s="1"/>
      <c r="G88" s="1"/>
    </row>
    <row r="89" spans="1:15" ht="15.75" x14ac:dyDescent="0.25">
      <c r="A89" s="1"/>
      <c r="B89" s="1"/>
      <c r="C89" s="1"/>
      <c r="D89" s="1"/>
      <c r="E89" s="1"/>
      <c r="F89" s="1"/>
      <c r="G89" s="1"/>
    </row>
    <row r="90" spans="1:15" ht="15.75" x14ac:dyDescent="0.25">
      <c r="A90" s="1"/>
      <c r="B90" s="1"/>
      <c r="C90" s="1"/>
      <c r="D90" s="1"/>
      <c r="E90" s="1"/>
      <c r="F90" s="1"/>
      <c r="G90" s="1"/>
    </row>
    <row r="91" spans="1:15" ht="15.75" x14ac:dyDescent="0.25">
      <c r="A91" s="1"/>
      <c r="B91" s="1"/>
      <c r="C91" s="1"/>
      <c r="D91" s="1"/>
      <c r="E91" s="1"/>
      <c r="F91" s="1"/>
      <c r="G91" s="1"/>
    </row>
    <row r="92" spans="1:15" ht="15.75" x14ac:dyDescent="0.25">
      <c r="A92" s="1"/>
      <c r="B92" s="1"/>
      <c r="C92" s="1"/>
      <c r="D92" s="1"/>
      <c r="E92" s="1"/>
      <c r="F92" s="1"/>
      <c r="G92" s="1"/>
    </row>
    <row r="93" spans="1:15" ht="15.75" x14ac:dyDescent="0.25">
      <c r="A93" s="1"/>
      <c r="B93" s="1"/>
      <c r="C93" s="1"/>
      <c r="D93" s="1"/>
      <c r="E93" s="1"/>
      <c r="F93" s="1"/>
      <c r="G93" s="1"/>
    </row>
    <row r="94" spans="1:15" ht="15.75" x14ac:dyDescent="0.25">
      <c r="A94" s="1"/>
      <c r="B94" s="1"/>
      <c r="C94" s="1"/>
      <c r="D94" s="1"/>
      <c r="E94" s="1"/>
      <c r="F94" s="1"/>
      <c r="G94" s="1"/>
    </row>
    <row r="95" spans="1:15" ht="15.75" x14ac:dyDescent="0.25">
      <c r="A95" s="1"/>
      <c r="B95" s="1"/>
      <c r="C95" s="1"/>
      <c r="D95" s="1"/>
      <c r="E95" s="1"/>
      <c r="F95" s="1"/>
      <c r="G95" s="1"/>
    </row>
    <row r="96" spans="1:15" ht="15.75" x14ac:dyDescent="0.25">
      <c r="A96" s="1"/>
      <c r="B96" s="1"/>
      <c r="C96" s="1"/>
      <c r="D96" s="1"/>
      <c r="E96" s="1"/>
      <c r="F96" s="45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  <row r="111" spans="1:7" ht="15.75" x14ac:dyDescent="0.25">
      <c r="A111" s="1"/>
      <c r="B111" s="1"/>
      <c r="C111" s="1"/>
      <c r="D111" s="1"/>
      <c r="E111" s="1"/>
      <c r="F111" s="1"/>
      <c r="G111" s="1"/>
    </row>
    <row r="112" spans="1:7" ht="15.75" x14ac:dyDescent="0.25">
      <c r="A112" s="1"/>
      <c r="B112" s="1"/>
      <c r="C112" s="1"/>
      <c r="D112" s="1"/>
      <c r="E112" s="1"/>
      <c r="F112" s="1"/>
      <c r="G112" s="1"/>
    </row>
    <row r="113" spans="1:7" ht="15.75" x14ac:dyDescent="0.25">
      <c r="A113" s="1"/>
      <c r="B113" s="1"/>
      <c r="C113" s="1"/>
      <c r="D113" s="1"/>
      <c r="E113" s="1"/>
      <c r="F113" s="1"/>
      <c r="G113" s="1"/>
    </row>
    <row r="114" spans="1:7" ht="15.75" x14ac:dyDescent="0.25">
      <c r="A114" s="1"/>
      <c r="B114" s="1"/>
      <c r="C114" s="1"/>
      <c r="D114" s="1"/>
      <c r="E114" s="1"/>
      <c r="F114" s="1"/>
      <c r="G114" s="1"/>
    </row>
    <row r="115" spans="1:7" ht="15.75" x14ac:dyDescent="0.25">
      <c r="A115" s="1"/>
      <c r="B115" s="1"/>
      <c r="C115" s="1"/>
      <c r="D115" s="1"/>
      <c r="E115" s="1"/>
      <c r="F115" s="1"/>
      <c r="G115" s="1"/>
    </row>
    <row r="116" spans="1:7" ht="15.75" x14ac:dyDescent="0.25">
      <c r="A116" s="1"/>
      <c r="B116" s="1"/>
      <c r="C116" s="1"/>
      <c r="D116" s="1"/>
      <c r="E116" s="1"/>
      <c r="F116" s="1"/>
      <c r="G116" s="1"/>
    </row>
    <row r="117" spans="1:7" ht="15.75" x14ac:dyDescent="0.25">
      <c r="A117" s="1"/>
      <c r="B117" s="1"/>
      <c r="C117" s="1"/>
      <c r="D117" s="1"/>
      <c r="E117" s="1"/>
      <c r="F117" s="1"/>
      <c r="G117" s="1"/>
    </row>
    <row r="118" spans="1:7" ht="15.75" x14ac:dyDescent="0.25">
      <c r="A118" s="1"/>
      <c r="B118" s="1"/>
      <c r="C118" s="1"/>
      <c r="D118" s="1"/>
      <c r="E118" s="1"/>
      <c r="F118" s="1"/>
      <c r="G118" s="1"/>
    </row>
    <row r="119" spans="1:7" ht="15.75" x14ac:dyDescent="0.25">
      <c r="A119" s="1"/>
      <c r="B119" s="1"/>
      <c r="C119" s="1"/>
      <c r="D119" s="1"/>
      <c r="E119" s="1"/>
      <c r="F119" s="1"/>
      <c r="G119" s="1"/>
    </row>
    <row r="120" spans="1:7" ht="15.75" x14ac:dyDescent="0.25">
      <c r="A120" s="1"/>
      <c r="B120" s="1"/>
      <c r="C120" s="1"/>
      <c r="D120" s="1"/>
      <c r="E120" s="1"/>
      <c r="F120" s="1"/>
      <c r="G120" s="1"/>
    </row>
  </sheetData>
  <mergeCells count="71">
    <mergeCell ref="A85:B85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  <mergeCell ref="A83:B83"/>
    <mergeCell ref="A40:B40"/>
    <mergeCell ref="A41:G41"/>
    <mergeCell ref="B43:B45"/>
    <mergeCell ref="A43:A45"/>
    <mergeCell ref="C13:E13"/>
    <mergeCell ref="A13:A14"/>
    <mergeCell ref="B13:B14"/>
    <mergeCell ref="F13:F14"/>
    <mergeCell ref="A16:G16"/>
    <mergeCell ref="G13:G14"/>
    <mergeCell ref="A12:G12"/>
    <mergeCell ref="A1:F11"/>
    <mergeCell ref="A21:B21"/>
    <mergeCell ref="A22:G22"/>
    <mergeCell ref="A84:B84"/>
    <mergeCell ref="A46:A48"/>
    <mergeCell ref="B46:B48"/>
    <mergeCell ref="A67:G67"/>
    <mergeCell ref="A79:B79"/>
    <mergeCell ref="A80:G80"/>
    <mergeCell ref="A81:B81"/>
    <mergeCell ref="A82:B82"/>
    <mergeCell ref="A63:B63"/>
    <mergeCell ref="A64:G64"/>
    <mergeCell ref="A66:B66"/>
    <mergeCell ref="G46:G48"/>
    <mergeCell ref="G43:G45"/>
    <mergeCell ref="G50:G52"/>
    <mergeCell ref="A50:A52"/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E61:E62"/>
    <mergeCell ref="A54:A56"/>
    <mergeCell ref="G54:G56"/>
    <mergeCell ref="A57:A59"/>
    <mergeCell ref="G57:G59"/>
    <mergeCell ref="F61:F62"/>
    <mergeCell ref="A60:A62"/>
    <mergeCell ref="G60:G62"/>
    <mergeCell ref="B55:B56"/>
    <mergeCell ref="C55:C56"/>
    <mergeCell ref="D55:D56"/>
    <mergeCell ref="E55:E56"/>
    <mergeCell ref="F55:F56"/>
    <mergeCell ref="B58:B59"/>
    <mergeCell ref="C58:C59"/>
    <mergeCell ref="D58:D59"/>
    <mergeCell ref="E58:E59"/>
    <mergeCell ref="F58:F59"/>
    <mergeCell ref="B61:B62"/>
    <mergeCell ref="C61:C62"/>
    <mergeCell ref="D61:D62"/>
  </mergeCells>
  <pageMargins left="0.23622047244094491" right="0.23622047244094491" top="0.74803149606299213" bottom="0.74803149606299213" header="0.31496062992125984" footer="0.31496062992125984"/>
  <pageSetup paperSize="9" scale="50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2025-02-06T09:30:07Z</dcterms:modified>
</cp:coreProperties>
</file>